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+\"/>
    </mc:Choice>
  </mc:AlternateContent>
  <bookViews>
    <workbookView xWindow="32760" yWindow="32760" windowWidth="20610" windowHeight="9435"/>
  </bookViews>
  <sheets>
    <sheet name="Hastiqacucak (75.0)" sheetId="26" r:id="rId1"/>
  </sheets>
  <definedNames>
    <definedName name="_xlnm.Print_Area" localSheetId="0">'Hastiqacucak (75.0)'!$A$1:$E$37</definedName>
  </definedNames>
  <calcPr calcId="152511"/>
</workbook>
</file>

<file path=xl/calcChain.xml><?xml version="1.0" encoding="utf-8"?>
<calcChain xmlns="http://schemas.openxmlformats.org/spreadsheetml/2006/main">
  <c r="E26" i="26" l="1"/>
  <c r="E15" i="26" l="1"/>
  <c r="E16" i="26"/>
  <c r="E17" i="26"/>
  <c r="E18" i="26"/>
  <c r="E19" i="26"/>
  <c r="E20" i="26"/>
  <c r="E21" i="26"/>
  <c r="E22" i="26"/>
  <c r="E23" i="26"/>
  <c r="E24" i="26"/>
  <c r="E25" i="26"/>
  <c r="E27" i="26"/>
  <c r="E28" i="26"/>
  <c r="C29" i="26"/>
  <c r="E14" i="26"/>
  <c r="E13" i="26"/>
  <c r="E12" i="26"/>
  <c r="E11" i="26"/>
  <c r="E29" i="26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<sst xmlns="http://schemas.openxmlformats.org/spreadsheetml/2006/main" count="39" uniqueCount="39">
  <si>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</si>
  <si>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</si>
  <si>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</si>
  <si>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</si>
  <si>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</si>
  <si>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</si>
  <si>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</si>
  <si>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Դաստիարակ</t>
  </si>
  <si>
    <t>Երաժշտության դաստիարակ</t>
  </si>
  <si>
    <t>Բուժքույր</t>
  </si>
  <si>
    <t>Տնտեսվար</t>
  </si>
  <si>
    <t>Խոհարար</t>
  </si>
  <si>
    <t>Կ.Տ</t>
  </si>
  <si>
    <t>Օժանդակ բանվոր</t>
  </si>
  <si>
    <t>Խոհարարի օգնական</t>
  </si>
  <si>
    <t>Դաստիարակի օգնական</t>
  </si>
  <si>
    <t>Գործավար</t>
  </si>
  <si>
    <t>Պարուսույց</t>
  </si>
  <si>
    <t>Ֆիզկուլտուրայի հրահանգիչ</t>
  </si>
  <si>
    <t>ԸՆԴԱՄԵՆԸ</t>
  </si>
  <si>
    <t>Պահակ</t>
  </si>
  <si>
    <t>Ընդամենը
 ամսական աշխատավարձը</t>
  </si>
  <si>
    <t>Մեթոդիստ, ուսումնական գծով տնօրենի տեղակալ</t>
  </si>
  <si>
    <t xml:space="preserve">Հոգեբան </t>
  </si>
  <si>
    <t>Հավաքարար</t>
  </si>
  <si>
    <t>Գլխավոր հաշվապահ</t>
  </si>
  <si>
    <t>ՏՆՕՐԵՆ՝</t>
  </si>
  <si>
    <t xml:space="preserve"> «ԵՐԵՎԱՆԻ Հ.99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</si>
  <si>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</si>
  <si>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</si>
  <si>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</si>
  <si>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</si>
  <si>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</si>
  <si>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</si>
  <si>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</si>
  <si>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</si>
  <si>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94 </t>
  </si>
  <si>
    <t>Դռնապան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</si>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</sst>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family val="2"/>
    </font>
    <font>
      <sz val="10"/>
      <color indexed="8"/>
      <name val="MS Sans Serif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2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4" fillId="0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4">
    <cellStyle name="Normal" xfId="0" builtinId="0"/>
    <cellStyle name="Normal 6" xfId="3"/>
    <cellStyle name="Normal_Sheet1" xfId="1"/>
    <cellStyle name="Style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workbookViewId="0">
      <selection activeCell="G42" sqref="G42"/>
    </sheetView>
  </sheetViews>
  <sheetFormatPr defaultColWidth="8.85546875" defaultRowHeight="17.25" x14ac:dyDescent="0.2"/>
  <cols>
    <col min="1" max="1" width="6.7109375" style="1" customWidth="1"/>
    <col min="2" max="2" width="59.140625" style="2" customWidth="1"/>
    <col min="3" max="3" width="14.140625" style="2" customWidth="1"/>
    <col min="4" max="4" width="16" style="1" customWidth="1"/>
    <col min="5" max="5" width="16.7109375" style="1" customWidth="1"/>
    <col min="6" max="6" width="11.28515625" style="1" bestFit="1" customWidth="1"/>
    <col min="7" max="7" width="11.5703125" style="1" customWidth="1"/>
    <col min="8" max="8" width="11.5703125" style="1" bestFit="1" customWidth="1"/>
    <col min="9" max="9" width="17" style="1" customWidth="1"/>
    <col min="10" max="10" width="9" style="1" bestFit="1" customWidth="1"/>
    <col min="11" max="16384" width="8.85546875" style="1"/>
  </cols>
  <sheetData>
    <row r="1" spans="1:5" s="18" customFormat="1" ht="20.25" customHeight="1" x14ac:dyDescent="0.2">
      <c r="B1" s="41"/>
      <c r="C1" s="41"/>
      <c r="D1" s="44" t="s">
        <v>36</v>
      </c>
      <c r="E1" s="44"/>
    </row>
    <row r="2" spans="1:5" s="18" customFormat="1" ht="20.25" customHeight="1" x14ac:dyDescent="0.2">
      <c r="B2" s="41"/>
      <c r="C2" s="41"/>
      <c r="D2" s="44" t="s">
        <v>32</v>
      </c>
      <c r="E2" s="44"/>
    </row>
    <row r="3" spans="1:5" s="18" customFormat="1" ht="20.25" customHeight="1" x14ac:dyDescent="0.2">
      <c r="B3" s="41"/>
      <c r="C3" s="41"/>
      <c r="D3" s="44" t="s">
        <v>33</v>
      </c>
      <c r="E3" s="44"/>
    </row>
    <row r="4" spans="1:5" s="18" customFormat="1" ht="24.75" customHeight="1" x14ac:dyDescent="0.2">
      <c r="B4" s="41"/>
      <c r="C4" s="41"/>
      <c r="D4" s="24"/>
      <c r="E4" s="24" t="s">
        <v>34</v>
      </c>
    </row>
    <row r="5" spans="1:5" s="18" customFormat="1" ht="20.25" customHeight="1" x14ac:dyDescent="0.2">
      <c r="B5" s="41"/>
      <c r="C5" s="41"/>
      <c r="D5" s="24"/>
      <c r="E5" s="24" t="s">
        <v>35</v>
      </c>
    </row>
    <row r="6" spans="1:5" ht="15" customHeight="1" x14ac:dyDescent="0.3">
      <c r="B6" s="3"/>
      <c r="C6" s="3"/>
      <c r="D6" s="3"/>
      <c r="E6" s="3"/>
    </row>
    <row r="7" spans="1:5" ht="36.75" customHeight="1" x14ac:dyDescent="0.2">
      <c r="A7" s="42" t="s">
        <v>27</v>
      </c>
      <c r="B7" s="42"/>
      <c r="C7" s="42"/>
      <c r="D7" s="42"/>
      <c r="E7" s="42"/>
    </row>
    <row r="8" spans="1:5" x14ac:dyDescent="0.2">
      <c r="A8" s="42" t="s">
        <v>5</v>
      </c>
      <c r="B8" s="42"/>
      <c r="C8" s="42"/>
      <c r="D8" s="42"/>
      <c r="E8" s="42"/>
    </row>
    <row r="9" spans="1:5" ht="18" customHeight="1" x14ac:dyDescent="0.3">
      <c r="A9" s="4"/>
      <c r="B9" s="5"/>
      <c r="C9" s="5"/>
      <c r="E9" s="6" t="s">
        <v>3</v>
      </c>
    </row>
    <row r="10" spans="1:5" s="14" customFormat="1" ht="67.5" customHeight="1" x14ac:dyDescent="0.2">
      <c r="A10" s="13" t="s">
        <v>1</v>
      </c>
      <c r="B10" s="13" t="s">
        <v>0</v>
      </c>
      <c r="C10" s="13" t="s">
        <v>2</v>
      </c>
      <c r="D10" s="13" t="s">
        <v>4</v>
      </c>
      <c r="E10" s="13" t="s">
        <v>21</v>
      </c>
    </row>
    <row r="11" spans="1:5" s="18" customFormat="1" ht="21.75" customHeight="1" x14ac:dyDescent="0.2">
      <c r="A11" s="15">
        <v>1</v>
      </c>
      <c r="B11" s="16" t="s">
        <v>6</v>
      </c>
      <c r="C11" s="23">
        <v>1</v>
      </c>
      <c r="D11" s="17">
        <v>172799.99999999997</v>
      </c>
      <c r="E11" s="17">
        <f t="shared" ref="E11:E28" si="0">C11*D11</f>
        <v>172799.99999999997</v>
      </c>
    </row>
    <row r="12" spans="1:5" s="18" customFormat="1" ht="21.75" customHeight="1" x14ac:dyDescent="0.2">
      <c r="A12" s="15">
        <v>2</v>
      </c>
      <c r="B12" s="16" t="s">
        <v>22</v>
      </c>
      <c r="C12" s="23">
        <v>1</v>
      </c>
      <c r="D12" s="17">
        <v>131600</v>
      </c>
      <c r="E12" s="17">
        <f t="shared" si="0"/>
        <v>131600</v>
      </c>
    </row>
    <row r="13" spans="1:5" s="18" customFormat="1" ht="21.75" customHeight="1" x14ac:dyDescent="0.2">
      <c r="A13" s="15">
        <v>3</v>
      </c>
      <c r="B13" s="16" t="s">
        <v>25</v>
      </c>
      <c r="C13" s="23">
        <v>1</v>
      </c>
      <c r="D13" s="17">
        <v>127100</v>
      </c>
      <c r="E13" s="17">
        <f t="shared" si="0"/>
        <v>127100</v>
      </c>
    </row>
    <row r="14" spans="1:5" s="18" customFormat="1" ht="21.75" customHeight="1" x14ac:dyDescent="0.2">
      <c r="A14" s="15">
        <v>4</v>
      </c>
      <c r="B14" s="16" t="s">
        <v>7</v>
      </c>
      <c r="C14" s="23">
        <v>6.72</v>
      </c>
      <c r="D14" s="17">
        <v>128500</v>
      </c>
      <c r="E14" s="17">
        <f t="shared" si="0"/>
        <v>863520</v>
      </c>
    </row>
    <row r="15" spans="1:5" s="18" customFormat="1" ht="21.75" customHeight="1" x14ac:dyDescent="0.2">
      <c r="A15" s="15">
        <v>5</v>
      </c>
      <c r="B15" s="16" t="s">
        <v>8</v>
      </c>
      <c r="C15" s="23">
        <v>1.5</v>
      </c>
      <c r="D15" s="19">
        <v>128500</v>
      </c>
      <c r="E15" s="17">
        <f t="shared" si="0"/>
        <v>192750</v>
      </c>
    </row>
    <row r="16" spans="1:5" s="18" customFormat="1" ht="21.75" customHeight="1" x14ac:dyDescent="0.2">
      <c r="A16" s="15">
        <v>6</v>
      </c>
      <c r="B16" s="16" t="s">
        <v>18</v>
      </c>
      <c r="C16" s="23">
        <v>1</v>
      </c>
      <c r="D16" s="19">
        <v>128500</v>
      </c>
      <c r="E16" s="17">
        <f t="shared" si="0"/>
        <v>128500</v>
      </c>
    </row>
    <row r="17" spans="1:8" s="18" customFormat="1" ht="21.75" customHeight="1" x14ac:dyDescent="0.2">
      <c r="A17" s="15">
        <v>7</v>
      </c>
      <c r="B17" s="16" t="s">
        <v>17</v>
      </c>
      <c r="C17" s="23">
        <v>1</v>
      </c>
      <c r="D17" s="19">
        <v>128500</v>
      </c>
      <c r="E17" s="17">
        <f t="shared" si="0"/>
        <v>128500</v>
      </c>
    </row>
    <row r="18" spans="1:8" s="18" customFormat="1" ht="21.75" customHeight="1" x14ac:dyDescent="0.2">
      <c r="A18" s="15">
        <v>8</v>
      </c>
      <c r="B18" s="16" t="s">
        <v>23</v>
      </c>
      <c r="C18" s="23">
        <v>0.5</v>
      </c>
      <c r="D18" s="17">
        <v>128500</v>
      </c>
      <c r="E18" s="17">
        <f t="shared" si="0"/>
        <v>64250</v>
      </c>
    </row>
    <row r="19" spans="1:8" s="18" customFormat="1" ht="21.75" customHeight="1" x14ac:dyDescent="0.2">
      <c r="A19" s="15">
        <v>9</v>
      </c>
      <c r="B19" s="16" t="s">
        <v>15</v>
      </c>
      <c r="C19" s="23">
        <v>6</v>
      </c>
      <c r="D19" s="17">
        <v>122699.99999999999</v>
      </c>
      <c r="E19" s="17">
        <f t="shared" si="0"/>
        <v>736199.99999999988</v>
      </c>
      <c r="F19" s="21"/>
    </row>
    <row r="20" spans="1:8" s="18" customFormat="1" ht="21.75" customHeight="1" x14ac:dyDescent="0.2">
      <c r="A20" s="15">
        <v>10</v>
      </c>
      <c r="B20" s="16" t="s">
        <v>9</v>
      </c>
      <c r="C20" s="23">
        <v>1</v>
      </c>
      <c r="D20" s="17">
        <v>104399.99999999999</v>
      </c>
      <c r="E20" s="17">
        <f t="shared" si="0"/>
        <v>104399.99999999999</v>
      </c>
    </row>
    <row r="21" spans="1:8" s="18" customFormat="1" ht="21.75" customHeight="1" x14ac:dyDescent="0.2">
      <c r="A21" s="15">
        <v>11</v>
      </c>
      <c r="B21" s="16" t="s">
        <v>16</v>
      </c>
      <c r="C21" s="23">
        <v>1</v>
      </c>
      <c r="D21" s="17">
        <v>104399.99999999999</v>
      </c>
      <c r="E21" s="17">
        <f t="shared" si="0"/>
        <v>104399.99999999999</v>
      </c>
    </row>
    <row r="22" spans="1:8" s="18" customFormat="1" ht="21.75" customHeight="1" x14ac:dyDescent="0.2">
      <c r="A22" s="15">
        <v>12</v>
      </c>
      <c r="B22" s="16" t="s">
        <v>11</v>
      </c>
      <c r="C22" s="23">
        <v>1</v>
      </c>
      <c r="D22" s="17">
        <v>107100</v>
      </c>
      <c r="E22" s="17">
        <f t="shared" si="0"/>
        <v>107100</v>
      </c>
    </row>
    <row r="23" spans="1:8" s="18" customFormat="1" ht="21.75" customHeight="1" x14ac:dyDescent="0.2">
      <c r="A23" s="15">
        <v>13</v>
      </c>
      <c r="B23" s="16" t="s">
        <v>14</v>
      </c>
      <c r="C23" s="23">
        <v>1</v>
      </c>
      <c r="D23" s="17">
        <v>104399.99999999999</v>
      </c>
      <c r="E23" s="17">
        <f t="shared" si="0"/>
        <v>104399.99999999999</v>
      </c>
    </row>
    <row r="24" spans="1:8" s="18" customFormat="1" ht="21.75" customHeight="1" x14ac:dyDescent="0.2">
      <c r="A24" s="15">
        <v>14</v>
      </c>
      <c r="B24" s="16" t="s">
        <v>10</v>
      </c>
      <c r="C24" s="23">
        <v>1</v>
      </c>
      <c r="D24" s="17">
        <v>104399.99999999999</v>
      </c>
      <c r="E24" s="17">
        <f t="shared" si="0"/>
        <v>104399.99999999999</v>
      </c>
    </row>
    <row r="25" spans="1:8" ht="21.75" customHeight="1" x14ac:dyDescent="0.2">
      <c r="A25" s="15">
        <v>15</v>
      </c>
      <c r="B25" s="20" t="s">
        <v>13</v>
      </c>
      <c r="C25" s="22">
        <v>0.75</v>
      </c>
      <c r="D25" s="17">
        <v>104399.99999999999</v>
      </c>
      <c r="E25" s="17">
        <f t="shared" si="0"/>
        <v>78299.999999999985</v>
      </c>
    </row>
    <row r="26" spans="1:8" ht="21.75" customHeight="1" x14ac:dyDescent="0.2">
      <c r="A26" s="15">
        <v>16</v>
      </c>
      <c r="B26" s="20" t="s">
        <v>24</v>
      </c>
      <c r="C26" s="22">
        <v>0.5</v>
      </c>
      <c r="D26" s="17">
        <v>104399.99999999999</v>
      </c>
      <c r="E26" s="17">
        <f t="shared" ref="E26" si="1">C26*D26</f>
        <v>52199.999999999993</v>
      </c>
    </row>
    <row r="27" spans="1:8" ht="21.75" customHeight="1" x14ac:dyDescent="0.2">
      <c r="A27" s="15">
        <v>17</v>
      </c>
      <c r="B27" s="20" t="s">
        <v>37</v>
      </c>
      <c r="C27" s="22">
        <v>1</v>
      </c>
      <c r="D27" s="17">
        <v>104399.99999999999</v>
      </c>
      <c r="E27" s="17">
        <f t="shared" si="0"/>
        <v>104399.99999999999</v>
      </c>
    </row>
    <row r="28" spans="1:8" ht="21.75" customHeight="1" x14ac:dyDescent="0.2">
      <c r="A28" s="15">
        <v>18</v>
      </c>
      <c r="B28" s="20" t="s">
        <v>20</v>
      </c>
      <c r="C28" s="22">
        <v>3</v>
      </c>
      <c r="D28" s="17">
        <v>104399.99999999999</v>
      </c>
      <c r="E28" s="17">
        <f t="shared" si="0"/>
        <v>313199.99999999994</v>
      </c>
    </row>
    <row r="29" spans="1:8" ht="29.25" customHeight="1" x14ac:dyDescent="0.2">
      <c r="A29" s="7"/>
      <c r="B29" s="7" t="s">
        <v>19</v>
      </c>
      <c r="C29" s="8">
        <f>SUM(C11:C28)</f>
        <v>29.97</v>
      </c>
      <c r="D29" s="9"/>
      <c r="E29" s="10">
        <f>SUM(E11:E28)</f>
        <v>3618020</v>
      </c>
      <c r="G29" s="11"/>
    </row>
    <row r="30" spans="1:8" ht="13.5" customHeight="1" x14ac:dyDescent="0.2">
      <c r="F30" s="12"/>
      <c r="G30" s="12"/>
    </row>
    <row r="31" spans="1:8" s="27" customFormat="1" ht="38.25" customHeight="1" x14ac:dyDescent="0.2">
      <c r="A31" s="43" t="s">
        <v>28</v>
      </c>
      <c r="B31" s="43"/>
      <c r="C31" s="43"/>
      <c r="D31" s="43"/>
      <c r="E31" s="43"/>
      <c r="F31" s="25"/>
      <c r="G31" s="26"/>
      <c r="H31" s="25"/>
    </row>
    <row r="32" spans="1:8" s="27" customFormat="1" ht="13.5" x14ac:dyDescent="0.2">
      <c r="A32" s="28"/>
      <c r="B32" s="28"/>
      <c r="C32" s="28"/>
      <c r="F32" s="26"/>
      <c r="G32" s="26"/>
    </row>
    <row r="33" spans="1:5" s="29" customFormat="1" ht="74.25" customHeight="1" x14ac:dyDescent="0.2">
      <c r="B33" s="30" t="s">
        <v>29</v>
      </c>
      <c r="C33" s="31"/>
      <c r="D33" s="32" t="s">
        <v>30</v>
      </c>
    </row>
    <row r="34" spans="1:5" s="29" customFormat="1" x14ac:dyDescent="0.2">
      <c r="B34" s="30"/>
      <c r="C34" s="31"/>
      <c r="D34" s="32"/>
    </row>
    <row r="35" spans="1:5" s="33" customFormat="1" hidden="1" x14ac:dyDescent="0.2">
      <c r="B35" s="34" t="s">
        <v>26</v>
      </c>
      <c r="C35" s="35"/>
      <c r="D35" s="34"/>
      <c r="E35" s="36"/>
    </row>
    <row r="36" spans="1:5" s="29" customFormat="1" ht="15.75" hidden="1" customHeight="1" x14ac:dyDescent="0.2">
      <c r="A36" s="37"/>
      <c r="B36" s="38" t="s">
        <v>12</v>
      </c>
      <c r="C36" s="38"/>
      <c r="D36" s="39"/>
      <c r="E36" s="40"/>
    </row>
    <row r="37" spans="1:5" s="33" customFormat="1" hidden="1" x14ac:dyDescent="0.2">
      <c r="B37" s="34" t="s">
        <v>31</v>
      </c>
      <c r="C37" s="35"/>
      <c r="D37" s="34"/>
      <c r="E37" s="36"/>
    </row>
    <row r="38" spans="1:5" hidden="1" x14ac:dyDescent="0.2">
      <c r="C38" s="1"/>
    </row>
    <row r="39" spans="1:5" s="18" customFormat="1" ht="25.5" hidden="1" customHeight="1" x14ac:dyDescent="0.2">
      <c r="B39" s="21"/>
      <c r="C39" s="27" t="s">
        <v>38</v>
      </c>
      <c r="D39" s="21"/>
    </row>
    <row r="40" spans="1:5" hidden="1" x14ac:dyDescent="0.2"/>
  </sheetData>
  <mergeCells count="6">
    <mergeCell ref="A7:E7"/>
    <mergeCell ref="A8:E8"/>
    <mergeCell ref="A31:E31"/>
    <mergeCell ref="D1:E1"/>
    <mergeCell ref="D2:E2"/>
    <mergeCell ref="D3:E3"/>
  </mergeCells>
  <pageMargins left="0.15" right="0.16" top="0.36" bottom="0.26" header="0.19" footer="0.17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ogNTkPSXszKG9p6NQJDed5IqcT+ubAAKKnjMaOriFhQ=</DigestValue>
    </Reference>
    <Reference Type="http://www.w3.org/2000/09/xmldsig#Object" URI="#idOfficeObject">
      <DigestMethod Algorithm="http://www.w3.org/2001/04/xmlenc#sha256"/>
      <DigestValue>yP+HoO9t9RPEwpGGQzVNfxGbO1N1xvGdI2f+7IeItwg=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9kX/OU6Fxt9UjekC1CZug3ykDHVu4JsdFmGmwkTPmgo=</DigestValue>
    </Reference>
    <Reference Type="http://www.w3.org/2000/09/xmldsig#Object" URI="#idValidSigLnImg">
      <DigestMethod Algorithm="http://www.w3.org/2001/04/xmlenc#sha256"/>
      <DigestValue>lRCptsrTVJm5v7d5asoiikhO6gwqvAzWazujrIL28a0=</DigestValue>
    </Reference>
    <Reference Type="http://www.w3.org/2000/09/xmldsig#Object" URI="#idInvalidSigLnImg">
      <DigestMethod Algorithm="http://www.w3.org/2001/04/xmlenc#sha256"/>
      <DigestValue>LFO1WDp4gdFfkxUaER15nMuOWdhD5cHSq5xj+ABdKRk=</DigestValue>
    </Reference>
  </SignedInfo>
  <SignatureValue>lYK8rYv+2g0dgnJNgeD9/1nswHqbQEqAkDjfRwwTOmCK4bvRuHm2BVYko8iiAknnGxuvZ2NGVvT4
5BoHW4WWMr3xltO4k+Q0qhli5ZDJA17dTMBMXfp4bOUYL9Y/0a0HOvOMGqtfueVygg0m0oyFkEDE
2tS70Yid936nS1A8N5KxrPQLvY2gK1PqHR2tgUllkP0RbwoyetdZg0XBLHbNt9g40h0d1n3MkH2A
E7y0Tp2hdDorgI51ccw7v98sQxrJtsylhl0FoOm+1RxuIf7cIM/aDt5x1185BxyHqiVDVuXNSMKQ
ErkBgI2uGXmQsUBLfn23xSsI7l4x5Z19gcmS7Q==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4ZGffV8sxpVUZ7C5Ic1XBsU/hxPCloPSaG6x9JNkuJI=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F68lud19ViTFTCnFOc32DwezOV8tNpXe8yU2BBP4u3Y=</DigestValue>
      </Reference>
      <Reference URI="/xl/media/image1.emf?ContentType=image/x-emf">
        <DigestMethod Algorithm="http://www.w3.org/2001/04/xmlenc#sha256"/>
        <DigestValue>xn1IT/ctPKPOCLlK+o6YNVfg+kLFrSa/FKxAwm+R5kw=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3omQZ0RddOLMnjfHq/B7H32yiFajzqqQJj7SovVTTdA=</DigestValue>
      </Reference>
      <Reference URI="/xl/styles.xml?ContentType=application/vnd.openxmlformats-officedocument.spreadsheetml.styles+xml">
        <DigestMethod Algorithm="http://www.w3.org/2001/04/xmlenc#sha256"/>
        <DigestValue>/gaXcBInGPfHL2jxvEm5Nyg4afQiv8GCwQnFuv4MIoY=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YY8cODpDK9SpaAvISQ8JS+cLrNkypqmVO67BPW+4xG8=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OyreBRh/jWiM333Wieu7JqJ6PRWAyVvSh5kT4D0exZ4=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{E1504BF7-20BB-471E-8E31-09DA8E4AD393}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2023-01-27T06:20:51Z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FxECH4cRD4AAAAAAD/////jhD0//////8oIAAACvQKADyV2hcAAAAAcRD4//////8oIAAAIfgBAAAL4R0AAAAAnD3mdnlElXVxECH4tJHFFwEAAAD/////AAAAACRRqBd8qs8BAAAAACRRqBcAAOUXikSVdQAL4R1xECH4AQAAALSRxRckUagXAAAAAAAAAABcLE93lfZKd//////Aps8BAAAAALymzwEAEAAAAABKdwAAGAokAAAAmLS8CQAQAAAAwLwJAAAAABAAAAADAQAAzAwAABwAAAFxECH4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DB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W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uhAh3boQ3QAAAAAAXk6Nbo4Q9P//////KCAAAAr0CgA8ldoXAAAAALoQ3f//////KCAAACHdAQAAC+EdAAAAAJw95nZ5RJV1uhAh3bSRxRcBAAAA/////wAAAADg1KgXfKrPAQAAAADg1KgXAADlF4pElXUAC+EduhAh3QEAAAC0kcUX4NSoFwAAAAAAAAAAXCxPd5X2Snf/////wKbPAQAAAAC8ps8BABAAAAAASncAABgKJAAAAJi0vAkAEAAAAMC8CQAAAAAQAAAAAwEAAMwMAAAcAAABuhAh3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2023-01-18T11:47:48Z</cp:lastPrinted>
  <dcterms:created xsi:type="dcterms:W3CDTF">2001-09-02T08:43:23Z</dcterms:created>
  <dcterms:modified xsi:type="dcterms:W3CDTF">2023-01-18T11:48:04Z</dcterms:modified>
</cp:coreProperties>
</file>